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Лист1!$A$1:$I$16</definedName>
  </definedNames>
  <calcPr calcId="145621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8" i="1"/>
  <c r="I16" i="1" l="1"/>
</calcChain>
</file>

<file path=xl/sharedStrings.xml><?xml version="1.0" encoding="utf-8"?>
<sst xmlns="http://schemas.openxmlformats.org/spreadsheetml/2006/main" count="52" uniqueCount="39">
  <si>
    <t>Приложение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</si>
  <si>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</si>
  <si>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</si>
  <si>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</si>
  <si>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</si>
  <si>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</si>
  <si>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</si>
  <si>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</si>
  <si>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</si>
  <si>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</si>
  <si>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</si>
  <si>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</si>
  <si>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.0253300002</t>
  </si>
  <si>
    <t>.0254410001</t>
  </si>
  <si>
    <t>.0253130065</t>
  </si>
  <si>
    <t>.0253620020</t>
  </si>
  <si>
    <t>Литол-24</t>
  </si>
  <si>
    <t>15W-40</t>
  </si>
  <si>
    <t>ВМГЗ</t>
  </si>
  <si>
    <t xml:space="preserve"> Тосол 40</t>
  </si>
  <si>
    <t>л</t>
  </si>
  <si>
    <t>Итого планируемая (предельная) цена закупки</t>
  </si>
  <si>
    <t>Жидкость тормозная G-Energy Expert DOT 4</t>
  </si>
  <si>
    <t>Масло 15W-40 G-Profi MSI Plus API CI-4/S</t>
  </si>
  <si>
    <t>Масло гидравлическое ВМГЗ</t>
  </si>
  <si>
    <t>Масло трансм 80W-90 Gazpromneft GL-5</t>
  </si>
  <si>
    <t>Смазка Литол-24</t>
  </si>
  <si>
    <t>Смазка многофун WD-40 аэрозоль 200 мл</t>
  </si>
  <si>
    <t>Жидкость охлажд Газпромнефть Тосол 40</t>
  </si>
  <si>
    <t>80W-90</t>
  </si>
  <si>
    <t>DOT 4</t>
  </si>
  <si>
    <t>.0242200002</t>
  </si>
  <si>
    <t>WD-40</t>
  </si>
  <si>
    <t>.0254710002</t>
  </si>
  <si>
    <t>кг.</t>
  </si>
  <si>
    <t>шт.</t>
  </si>
  <si>
    <t>Масло 10W-30 Gazpromneft Super API SG/CD</t>
  </si>
  <si>
    <t>10W-30</t>
  </si>
  <si>
    <t>.0253120096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</si>
</sst>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 applyAlignment="1">
      <alignment vertical="center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9.140625" style="5"/>
    <col min="2" max="2" width="15.42578125" style="5" customWidth="1"/>
    <col min="3" max="3" width="15.5703125" style="5" customWidth="1"/>
    <col min="4" max="4" width="16.42578125" style="5" customWidth="1"/>
    <col min="5" max="5" width="14.42578125" style="5" customWidth="1"/>
    <col min="6" max="16384" width="9.140625" style="5"/>
  </cols>
  <sheetData>
    <row r="1" spans="1:10" ht="15.75" x14ac:dyDescent="0.25">
      <c r="A1" s="1"/>
      <c r="G1" s="5" t="s">
        <v>0</v>
      </c>
    </row>
    <row r="2" spans="1:10" ht="15.75" x14ac:dyDescent="0.25">
      <c r="A2" s="1"/>
      <c r="G2" s="5" t="s">
        <v>1</v>
      </c>
    </row>
    <row r="3" spans="1:10" ht="15.75" x14ac:dyDescent="0.25">
      <c r="A3" s="1"/>
    </row>
    <row r="4" spans="1:10" ht="15.75" x14ac:dyDescent="0.25">
      <c r="A4" s="2"/>
    </row>
    <row r="5" spans="1:10" ht="15.75" x14ac:dyDescent="0.25">
      <c r="A5" s="3"/>
      <c r="C5" s="18" t="s">
        <v>2</v>
      </c>
      <c r="D5" s="18"/>
      <c r="E5" s="18"/>
      <c r="F5" s="18"/>
      <c r="G5" s="18"/>
    </row>
    <row r="6" spans="1:10" ht="15.75" x14ac:dyDescent="0.25">
      <c r="A6" s="4"/>
    </row>
    <row r="7" spans="1:10" ht="47.25" x14ac:dyDescent="0.2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</row>
    <row r="8" spans="1:10" s="13" customFormat="1" ht="38.25" x14ac:dyDescent="0.25">
      <c r="A8" s="9">
        <v>1</v>
      </c>
      <c r="B8" s="9" t="s">
        <v>15</v>
      </c>
      <c r="C8" s="10" t="s">
        <v>25</v>
      </c>
      <c r="D8" s="10" t="s">
        <v>25</v>
      </c>
      <c r="E8" s="10" t="s">
        <v>29</v>
      </c>
      <c r="F8" s="10" t="s">
        <v>20</v>
      </c>
      <c r="G8" s="11">
        <v>1000</v>
      </c>
      <c r="H8" s="12">
        <v>74</v>
      </c>
      <c r="I8" s="12">
        <f>H8*G8</f>
        <v>74000</v>
      </c>
    </row>
    <row r="9" spans="1:10" s="13" customFormat="1" ht="38.25" x14ac:dyDescent="0.25">
      <c r="A9" s="9">
        <v>2</v>
      </c>
      <c r="B9" s="9" t="s">
        <v>12</v>
      </c>
      <c r="C9" s="10" t="s">
        <v>24</v>
      </c>
      <c r="D9" s="10" t="s">
        <v>24</v>
      </c>
      <c r="E9" s="10" t="s">
        <v>18</v>
      </c>
      <c r="F9" s="10" t="s">
        <v>20</v>
      </c>
      <c r="G9" s="11">
        <v>3000</v>
      </c>
      <c r="H9" s="12">
        <v>83.21</v>
      </c>
      <c r="I9" s="12">
        <f t="shared" ref="I9:I15" si="0">H9*G9</f>
        <v>249629.99999999997</v>
      </c>
    </row>
    <row r="10" spans="1:10" s="13" customFormat="1" ht="38.25" x14ac:dyDescent="0.25">
      <c r="A10" s="9">
        <v>3</v>
      </c>
      <c r="B10" s="9">
        <v>2422220024</v>
      </c>
      <c r="C10" s="10" t="s">
        <v>28</v>
      </c>
      <c r="D10" s="10" t="s">
        <v>28</v>
      </c>
      <c r="E10" s="10" t="s">
        <v>19</v>
      </c>
      <c r="F10" s="10" t="s">
        <v>20</v>
      </c>
      <c r="G10" s="11">
        <v>2000</v>
      </c>
      <c r="H10" s="12">
        <v>61.22</v>
      </c>
      <c r="I10" s="12">
        <f t="shared" si="0"/>
        <v>122440</v>
      </c>
    </row>
    <row r="11" spans="1:10" s="13" customFormat="1" ht="51" x14ac:dyDescent="0.25">
      <c r="A11" s="9">
        <v>4</v>
      </c>
      <c r="B11" s="9" t="s">
        <v>31</v>
      </c>
      <c r="C11" s="10" t="s">
        <v>22</v>
      </c>
      <c r="D11" s="10" t="s">
        <v>22</v>
      </c>
      <c r="E11" s="10" t="s">
        <v>30</v>
      </c>
      <c r="F11" s="10" t="s">
        <v>20</v>
      </c>
      <c r="G11" s="11">
        <v>500</v>
      </c>
      <c r="H11" s="12">
        <v>98.73</v>
      </c>
      <c r="I11" s="12">
        <f t="shared" si="0"/>
        <v>49365</v>
      </c>
    </row>
    <row r="12" spans="1:10" s="13" customFormat="1" x14ac:dyDescent="0.25">
      <c r="A12" s="9">
        <v>5</v>
      </c>
      <c r="B12" s="9" t="s">
        <v>13</v>
      </c>
      <c r="C12" s="10" t="s">
        <v>26</v>
      </c>
      <c r="D12" s="10" t="s">
        <v>26</v>
      </c>
      <c r="E12" s="10" t="s">
        <v>16</v>
      </c>
      <c r="F12" s="10" t="s">
        <v>34</v>
      </c>
      <c r="G12" s="11">
        <v>50</v>
      </c>
      <c r="H12" s="12">
        <v>113.26</v>
      </c>
      <c r="I12" s="12">
        <f t="shared" si="0"/>
        <v>5663</v>
      </c>
    </row>
    <row r="13" spans="1:10" s="13" customFormat="1" ht="51" x14ac:dyDescent="0.25">
      <c r="A13" s="9">
        <v>6</v>
      </c>
      <c r="B13" s="10" t="s">
        <v>33</v>
      </c>
      <c r="C13" s="10" t="s">
        <v>27</v>
      </c>
      <c r="D13" s="10" t="s">
        <v>27</v>
      </c>
      <c r="E13" s="10" t="s">
        <v>32</v>
      </c>
      <c r="F13" s="10" t="s">
        <v>35</v>
      </c>
      <c r="G13" s="11">
        <v>100</v>
      </c>
      <c r="H13" s="12">
        <v>213.37</v>
      </c>
      <c r="I13" s="12">
        <f t="shared" si="0"/>
        <v>21337</v>
      </c>
      <c r="J13" s="14"/>
    </row>
    <row r="14" spans="1:10" s="13" customFormat="1" ht="38.25" x14ac:dyDescent="0.25">
      <c r="A14" s="9">
        <v>7</v>
      </c>
      <c r="B14" s="10" t="s">
        <v>38</v>
      </c>
      <c r="C14" s="10" t="s">
        <v>36</v>
      </c>
      <c r="D14" s="10" t="s">
        <v>36</v>
      </c>
      <c r="E14" s="10" t="s">
        <v>37</v>
      </c>
      <c r="F14" s="10" t="s">
        <v>20</v>
      </c>
      <c r="G14" s="11">
        <v>2600</v>
      </c>
      <c r="H14" s="12">
        <v>157.6</v>
      </c>
      <c r="I14" s="12">
        <f t="shared" si="0"/>
        <v>409760</v>
      </c>
      <c r="J14" s="14"/>
    </row>
    <row r="15" spans="1:10" s="13" customFormat="1" ht="38.25" x14ac:dyDescent="0.25">
      <c r="A15" s="9">
        <v>8</v>
      </c>
      <c r="B15" s="10" t="s">
        <v>14</v>
      </c>
      <c r="C15" s="10" t="s">
        <v>23</v>
      </c>
      <c r="D15" s="10" t="s">
        <v>23</v>
      </c>
      <c r="E15" s="10" t="s">
        <v>17</v>
      </c>
      <c r="F15" s="10" t="s">
        <v>20</v>
      </c>
      <c r="G15" s="11">
        <v>2000</v>
      </c>
      <c r="H15" s="12">
        <v>136.55000000000001</v>
      </c>
      <c r="I15" s="12">
        <f t="shared" si="0"/>
        <v>273100</v>
      </c>
      <c r="J15" s="14"/>
    </row>
    <row r="16" spans="1:10" x14ac:dyDescent="0.25">
      <c r="A16" s="15" t="s">
        <v>21</v>
      </c>
      <c r="B16" s="16"/>
      <c r="C16" s="16"/>
      <c r="D16" s="16"/>
      <c r="E16" s="16"/>
      <c r="F16" s="16"/>
      <c r="G16" s="16"/>
      <c r="H16" s="17"/>
      <c r="I16" s="8">
        <f>SUM(I8:I15)</f>
        <v>1205295</v>
      </c>
      <c r="J16" s="6"/>
    </row>
  </sheetData>
  <mergeCells count="2">
    <mergeCell ref="A16:H16"/>
    <mergeCell ref="C5:G5"/>
  </mergeCells>
  <pageMargins left="0.7" right="0.7" top="0.75" bottom="0.75" header="0.3" footer="0.3"/>
  <pageSetup paperSize="9" scale="81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2021-08-18T09:16:38Z</dcterms:modified>
</cp:coreProperties>
</file>